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vidV\Downloads\Narocila\1Nanos_skale\JN\JNRDOV20220826\RDUkrepiZascitaKamenP1a1fOds27\"/>
    </mc:Choice>
  </mc:AlternateContent>
  <bookViews>
    <workbookView xWindow="0" yWindow="0" windowWidth="19005" windowHeight="11775" tabRatio="575"/>
  </bookViews>
  <sheets>
    <sheet name="odsek 27" sheetId="16" r:id="rId1"/>
  </sheets>
  <definedNames>
    <definedName name="_xlnm.Print_Area" localSheetId="0">'odsek 27'!$A$1:$H$56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6" l="1"/>
  <c r="E43" i="16"/>
  <c r="G43" i="16" s="1"/>
  <c r="G49" i="16" s="1"/>
  <c r="E31" i="16"/>
  <c r="G31" i="16" s="1"/>
  <c r="G55" i="16"/>
  <c r="G54" i="16"/>
  <c r="G47" i="16"/>
  <c r="G46" i="16"/>
  <c r="G45" i="16"/>
  <c r="G37" i="16"/>
  <c r="G36" i="16"/>
  <c r="G35" i="16"/>
  <c r="G34" i="16"/>
  <c r="G30" i="16"/>
  <c r="A30" i="16"/>
  <c r="A31" i="16" s="1"/>
  <c r="A34" i="16" s="1"/>
  <c r="A35" i="16" s="1"/>
  <c r="A36" i="16" s="1"/>
  <c r="G29" i="16"/>
  <c r="G13" i="16" l="1"/>
  <c r="G38" i="16"/>
  <c r="G12" i="16" s="1"/>
  <c r="G56" i="16"/>
  <c r="G14" i="16" s="1"/>
  <c r="G15" i="16" l="1"/>
  <c r="G16" i="16" s="1"/>
  <c r="G17" i="16" s="1"/>
  <c r="G18" i="16" l="1"/>
  <c r="G19" i="16" s="1"/>
</calcChain>
</file>

<file path=xl/sharedStrings.xml><?xml version="1.0" encoding="utf-8"?>
<sst xmlns="http://schemas.openxmlformats.org/spreadsheetml/2006/main" count="81" uniqueCount="54">
  <si>
    <t>m1</t>
  </si>
  <si>
    <t>EM</t>
  </si>
  <si>
    <t>Zap.št.</t>
  </si>
  <si>
    <t>Šifra</t>
  </si>
  <si>
    <t>Opis</t>
  </si>
  <si>
    <t>Kol.</t>
  </si>
  <si>
    <t>Cena/EM</t>
  </si>
  <si>
    <t>Vrednost</t>
  </si>
  <si>
    <t>SKUPAJ BREZ DDV :</t>
  </si>
  <si>
    <t>SKUPAJ Z DDV :</t>
  </si>
  <si>
    <t>DDV 22 % :</t>
  </si>
  <si>
    <t>A</t>
  </si>
  <si>
    <t>B</t>
  </si>
  <si>
    <t>NAČRT:</t>
  </si>
  <si>
    <t>ŠTEVILKA NAČRTA:</t>
  </si>
  <si>
    <t>PRIPRAVLJALNA DELA:</t>
  </si>
  <si>
    <t>PRIPRAVLJALNA DELA SKUPAJ:</t>
  </si>
  <si>
    <t>ZAVAROVALNA DELA:</t>
  </si>
  <si>
    <t>kos</t>
  </si>
  <si>
    <t>PRIPRAVLJALNA DELA</t>
  </si>
  <si>
    <t>ZAVAROVALNA DELA</t>
  </si>
  <si>
    <t>REKAPITULACIJA</t>
  </si>
  <si>
    <t>m2</t>
  </si>
  <si>
    <t>kos 
(ocena)</t>
  </si>
  <si>
    <t>OPOMBE:</t>
  </si>
  <si>
    <r>
      <rPr>
        <b/>
        <sz val="10"/>
        <rFont val="Arial"/>
        <family val="2"/>
      </rPr>
      <t>Zakoličbe</t>
    </r>
    <r>
      <rPr>
        <sz val="10"/>
        <rFont val="Arial"/>
        <family val="2"/>
      </rPr>
      <t xml:space="preserve"> linije objektov vključno z zakoličbo profilov </t>
    </r>
  </si>
  <si>
    <r>
      <rPr>
        <b/>
        <sz val="10"/>
        <rFont val="Arial"/>
        <family val="2"/>
      </rPr>
      <t>Posek in odstranitev dreves</t>
    </r>
    <r>
      <rPr>
        <sz val="10"/>
        <rFont val="Arial"/>
        <family val="2"/>
      </rPr>
      <t xml:space="preserve"> s premerom debla 10-30 cm, varno spravilo skladno z gozdnim redom (stabilno zalaganje ali odvoz, vključno s stroški deponiranja)</t>
    </r>
  </si>
  <si>
    <r>
      <rPr>
        <b/>
        <sz val="10"/>
        <rFont val="Arial"/>
        <family val="2"/>
      </rPr>
      <t xml:space="preserve">Ureditev dostopov </t>
    </r>
    <r>
      <rPr>
        <sz val="10"/>
        <rFont val="Arial"/>
        <family val="2"/>
      </rPr>
      <t xml:space="preserve">
za potrebe izvedbe (izvedba sidrišč na zgornjem delu, nadelava sestopov itd.)</t>
    </r>
  </si>
  <si>
    <r>
      <rPr>
        <b/>
        <sz val="10"/>
        <rFont val="Arial"/>
        <family val="2"/>
      </rPr>
      <t>Organizacija gradbišča</t>
    </r>
    <r>
      <rPr>
        <sz val="10"/>
        <rFont val="Arial"/>
        <family val="2"/>
      </rPr>
      <t xml:space="preserve">
postavitev začasnih objektov, demontaža in odstranitev začasnih objektov</t>
    </r>
  </si>
  <si>
    <r>
      <rPr>
        <b/>
        <sz val="10"/>
        <rFont val="Arial"/>
        <family val="2"/>
      </rPr>
      <t>Posek in odstranitev dreves</t>
    </r>
    <r>
      <rPr>
        <sz val="10"/>
        <rFont val="Arial"/>
        <family val="2"/>
      </rPr>
      <t xml:space="preserve"> s premerom debla 30-50 cm, varno spravilo skladno z gozdnim redom (stabilno zalaganje ali odvoz, vključno s stroški deponiranja)</t>
    </r>
  </si>
  <si>
    <t>nepredvidena dela 5%:</t>
  </si>
  <si>
    <t>C</t>
  </si>
  <si>
    <t>TUJE STORITVE:</t>
  </si>
  <si>
    <t>Projektantski in geomehanski nadzor</t>
  </si>
  <si>
    <t>h</t>
  </si>
  <si>
    <t>TUJE STORITVE SKUPAJ:</t>
  </si>
  <si>
    <t>TUJE STORITVE</t>
  </si>
  <si>
    <t xml:space="preserve">- Vsi vgrajeni materiali morajo biti proizvedeni v skladu z nacionalnim oziroma evropskim tehničnim soglasjem (STS ali ETA) in preskušani po ETAG 027 s pridobljeno oznako CE. Pred izvedbo mora izvajalec del predložiti vso dokumentacijo naročniku in/ali inženirju v skladu z nacionalno in EU tehnično regulativo. 
- Delo se izvaja tudi v alpinističnem pristopu z vrvno tehniko, delo z težkimi bremeni. Vsi delavci pri montaži morajo biti zdravniško sposobni za tovrstna dela in imeti opravljen izpit VZPD za tovrstna dela. 
</t>
  </si>
  <si>
    <t>Zapora ceste z pridobitvijo dovoljenj - obračun po dejanskih stroških postavljalca. Polovična zapora z občasnimi popolnimi zaporami</t>
  </si>
  <si>
    <t>ALPINISTIČNO ČIŠČENJE VKOPNE BREŽINE V VRVNI TEHNIKI - obtrkavanje in škarpiranje in odstranjevanje labilnih fragmentov pred pričekom sanacijskih del</t>
  </si>
  <si>
    <t>GN izvedenega stanja in PID</t>
  </si>
  <si>
    <r>
      <rPr>
        <b/>
        <sz val="10"/>
        <rFont val="Arial"/>
        <family val="2"/>
      </rPr>
      <t>Posek in odstranitev dreves, grmovja in zarasti do premera 10 cm</t>
    </r>
    <r>
      <rPr>
        <sz val="10"/>
        <rFont val="Arial"/>
        <family val="2"/>
      </rPr>
      <t>, odvoz na deponijo, vključno s stroški deponiranja (alpinistični pristop - vrvna tehnika)</t>
    </r>
  </si>
  <si>
    <t>PZI P-26/22</t>
  </si>
  <si>
    <t>Ukrepi za zaščito LC458441 pred padajočim kamenjem
PRIORITETA 1A - 1. FAZA</t>
  </si>
  <si>
    <t>ODSEK 27 (KM 16.900 - KM 17.000)</t>
  </si>
  <si>
    <t>palisade</t>
  </si>
  <si>
    <t>protierozisjke mreže</t>
  </si>
  <si>
    <t>vkopna brežina 100*23</t>
  </si>
  <si>
    <t>2300</t>
  </si>
  <si>
    <r>
      <t xml:space="preserve">ODSTRANJEVANJE - RUŠENJE labilnih blokov - alpinistični pristop v vrvni tehniki (večji bloki nad 0,3m3) - </t>
    </r>
    <r>
      <rPr>
        <sz val="10"/>
        <rFont val="Arial"/>
        <family val="2"/>
        <charset val="238"/>
      </rPr>
      <t>labilne čeri, pomoli in ločene samice na robu</t>
    </r>
  </si>
  <si>
    <r>
      <rPr>
        <b/>
        <sz val="11"/>
        <rFont val="Arial"/>
        <family val="2"/>
      </rPr>
      <t>LAHKA LOVILNA PALISADA</t>
    </r>
    <r>
      <rPr>
        <b/>
        <sz val="10"/>
        <rFont val="Arial"/>
        <family val="2"/>
      </rPr>
      <t xml:space="preserve">
Lahka lovilna palisada proti padajočem kamenju v zaledju vkopne brežine iz RA28 stebrov H3 na razstoju 3.0m, vzdolžno 3 linije jeklenice fi12 IWRC, zaledno sidranje vsakega stebra z jekelnico fi12.
</t>
    </r>
    <r>
      <rPr>
        <sz val="10"/>
        <rFont val="Arial"/>
        <family val="2"/>
      </rPr>
      <t>Nabava, transport in montaža palisade z nominalno višino h = 2 m</t>
    </r>
    <r>
      <rPr>
        <b/>
        <sz val="10"/>
        <rFont val="Arial"/>
        <family val="2"/>
      </rPr>
      <t xml:space="preserve">
</t>
    </r>
  </si>
  <si>
    <r>
      <t xml:space="preserve">PROTIEROZIJSKE MREŽE VISOKE NATEZNE TRDNOSTI
</t>
    </r>
    <r>
      <rPr>
        <sz val="10"/>
        <rFont val="Arial"/>
        <family val="2"/>
      </rPr>
      <t xml:space="preserve">dobava in montaža protierozijskih mrež visoke natezne trdnosti, natezne kapacitete 150kN v vseh smereh, sidrane z GW25 l=3,0-5.0m v rasterju 2.5/2.5 - 3,0/3,0m. Odprtine oken maksimalno 6/6cm, mreža, ploščice in matice sider protikorozijsko zaščitene. Protierozijski sistem certificiran po EAD 230025-00-0106.  </t>
    </r>
    <r>
      <rPr>
        <b/>
        <sz val="10"/>
        <rFont val="Arial"/>
        <family val="2"/>
      </rPr>
      <t xml:space="preserve">
</t>
    </r>
  </si>
  <si>
    <r>
      <t xml:space="preserve">HEKSAGONALNO PROTIEROZISJKO PLETIVO 
</t>
    </r>
    <r>
      <rPr>
        <sz val="10"/>
        <rFont val="Arial"/>
        <family val="2"/>
      </rPr>
      <t xml:space="preserve">dobava in montaža protierozijskih mrežnatezne kapacitete 40kN v vseh smereh, sidrane ra 12 l=1,0m v rasterju 3,0/3,0m. Odprtine oken maksimalno 80/100cm, mreža, ploščice in matice sider protikorozijsko zaščitene. </t>
    </r>
    <r>
      <rPr>
        <b/>
        <sz val="10"/>
        <rFont val="Arial"/>
        <family val="2"/>
      </rPr>
      <t xml:space="preserve">
</t>
    </r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</si>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</sst>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S_I_T_-;\-* #,##0.00\ _S_I_T_-;_-* &quot;-&quot;??\ _S_I_T_-;_-@_-"/>
    <numFmt numFmtId="165" formatCode="#,##0.00\ &quot;€&quot;"/>
  </numFmts>
  <fonts count="19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i/>
      <sz val="12"/>
      <color indexed="63"/>
      <name val="Arial"/>
      <family val="2"/>
    </font>
    <font>
      <sz val="10"/>
      <name val="Arial"/>
      <family val="2"/>
    </font>
    <font>
      <b/>
      <i/>
      <sz val="11"/>
      <color indexed="63"/>
      <name val="Arial"/>
      <family val="2"/>
    </font>
    <font>
      <b/>
      <i/>
      <sz val="12"/>
      <color indexed="63"/>
      <name val="Arial"/>
      <family val="2"/>
    </font>
    <font>
      <sz val="12"/>
      <name val="Arial"/>
      <family val="2"/>
    </font>
    <font>
      <b/>
      <i/>
      <sz val="16"/>
      <color indexed="63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7"/>
      <name val="Arial"/>
      <family val="2"/>
    </font>
    <font>
      <sz val="12"/>
      <color indexed="6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i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 applyFont="0" applyBorder="0"/>
    <xf numFmtId="0" fontId="1" fillId="0" borderId="0" applyFont="0" applyBorder="0"/>
    <xf numFmtId="0" fontId="1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6" fillId="0" borderId="0" xfId="0" applyFont="1" applyBorder="1" applyAlignment="1">
      <alignment vertical="top"/>
    </xf>
    <xf numFmtId="4" fontId="6" fillId="0" borderId="0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right" vertical="top"/>
    </xf>
    <xf numFmtId="0" fontId="6" fillId="0" borderId="0" xfId="1" applyFont="1" applyAlignment="1">
      <alignment vertical="top"/>
    </xf>
    <xf numFmtId="2" fontId="6" fillId="0" borderId="0" xfId="1" applyNumberFormat="1" applyFont="1" applyBorder="1" applyAlignment="1">
      <alignment vertical="top"/>
    </xf>
    <xf numFmtId="2" fontId="9" fillId="0" borderId="0" xfId="1" applyNumberFormat="1" applyFont="1" applyBorder="1" applyAlignment="1">
      <alignment horizontal="left" vertical="top"/>
    </xf>
    <xf numFmtId="4" fontId="4" fillId="0" borderId="0" xfId="1" applyNumberFormat="1" applyFont="1" applyBorder="1" applyAlignment="1">
      <alignment horizontal="right" vertical="top"/>
    </xf>
    <xf numFmtId="0" fontId="4" fillId="0" borderId="0" xfId="0" applyFont="1" applyBorder="1" applyAlignment="1">
      <alignment vertical="top"/>
    </xf>
    <xf numFmtId="4" fontId="6" fillId="0" borderId="0" xfId="0" applyNumberFormat="1" applyFont="1" applyBorder="1" applyAlignment="1">
      <alignment horizontal="left" vertical="top"/>
    </xf>
    <xf numFmtId="49" fontId="6" fillId="0" borderId="0" xfId="0" applyNumberFormat="1" applyFont="1" applyBorder="1" applyAlignment="1">
      <alignment horizontal="left" vertical="top" wrapText="1"/>
    </xf>
    <xf numFmtId="49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right" vertical="top"/>
    </xf>
    <xf numFmtId="165" fontId="6" fillId="0" borderId="0" xfId="0" applyNumberFormat="1" applyFont="1" applyBorder="1" applyAlignment="1">
      <alignment horizontal="right" vertical="top"/>
    </xf>
    <xf numFmtId="4" fontId="11" fillId="0" borderId="0" xfId="0" applyNumberFormat="1" applyFont="1" applyBorder="1" applyAlignment="1">
      <alignment horizontal="left" vertical="top"/>
    </xf>
    <xf numFmtId="165" fontId="12" fillId="0" borderId="0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/>
    </xf>
    <xf numFmtId="4" fontId="4" fillId="0" borderId="0" xfId="0" applyNumberFormat="1" applyFont="1" applyBorder="1" applyAlignment="1">
      <alignment horizontal="right" vertical="top"/>
    </xf>
    <xf numFmtId="165" fontId="4" fillId="0" borderId="0" xfId="0" applyNumberFormat="1" applyFont="1" applyBorder="1" applyAlignment="1">
      <alignment horizontal="right" vertical="top" wrapText="1"/>
    </xf>
    <xf numFmtId="49" fontId="4" fillId="0" borderId="2" xfId="0" applyNumberFormat="1" applyFont="1" applyBorder="1" applyAlignment="1">
      <alignment horizontal="left" vertical="top" wrapText="1"/>
    </xf>
    <xf numFmtId="165" fontId="4" fillId="0" borderId="0" xfId="0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center" vertical="top"/>
    </xf>
    <xf numFmtId="4" fontId="4" fillId="0" borderId="2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horizontal="right" vertical="top"/>
    </xf>
    <xf numFmtId="4" fontId="4" fillId="0" borderId="4" xfId="0" applyNumberFormat="1" applyFont="1" applyBorder="1" applyAlignment="1">
      <alignment horizontal="left" vertical="top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/>
    </xf>
    <xf numFmtId="4" fontId="4" fillId="0" borderId="4" xfId="0" applyNumberFormat="1" applyFont="1" applyBorder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0" fontId="13" fillId="0" borderId="0" xfId="1" applyFont="1" applyBorder="1" applyAlignment="1">
      <alignment vertical="top"/>
    </xf>
    <xf numFmtId="0" fontId="14" fillId="0" borderId="0" xfId="1" applyFont="1" applyBorder="1" applyAlignment="1">
      <alignment horizontal="right" vertical="top"/>
    </xf>
    <xf numFmtId="0" fontId="6" fillId="0" borderId="0" xfId="1" applyFont="1" applyBorder="1" applyAlignment="1">
      <alignment vertical="top"/>
    </xf>
    <xf numFmtId="0" fontId="6" fillId="0" borderId="1" xfId="1" applyFont="1" applyBorder="1" applyAlignment="1">
      <alignment vertical="top"/>
    </xf>
    <xf numFmtId="0" fontId="6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top"/>
    </xf>
    <xf numFmtId="2" fontId="6" fillId="0" borderId="1" xfId="1" applyNumberFormat="1" applyFont="1" applyBorder="1" applyAlignment="1">
      <alignment horizontal="center" vertical="top"/>
    </xf>
    <xf numFmtId="4" fontId="6" fillId="0" borderId="1" xfId="1" applyNumberFormat="1" applyFont="1" applyBorder="1" applyAlignment="1">
      <alignment horizontal="center" vertical="top"/>
    </xf>
    <xf numFmtId="4" fontId="4" fillId="2" borderId="5" xfId="0" applyNumberFormat="1" applyFont="1" applyFill="1" applyBorder="1" applyAlignment="1">
      <alignment horizontal="left" vertical="top"/>
    </xf>
    <xf numFmtId="4" fontId="4" fillId="2" borderId="0" xfId="0" applyNumberFormat="1" applyFont="1" applyFill="1" applyBorder="1" applyAlignment="1">
      <alignment horizontal="left" vertical="top"/>
    </xf>
    <xf numFmtId="49" fontId="4" fillId="2" borderId="0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 applyBorder="1" applyAlignment="1">
      <alignment horizontal="center" vertical="top"/>
    </xf>
    <xf numFmtId="4" fontId="6" fillId="2" borderId="0" xfId="0" applyNumberFormat="1" applyFont="1" applyFill="1" applyBorder="1" applyAlignment="1">
      <alignment horizontal="right" vertical="top"/>
    </xf>
    <xf numFmtId="165" fontId="6" fillId="2" borderId="6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Border="1" applyAlignment="1">
      <alignment horizontal="right" vertical="top"/>
    </xf>
    <xf numFmtId="0" fontId="6" fillId="0" borderId="0" xfId="0" applyFont="1" applyFill="1" applyBorder="1" applyAlignment="1">
      <alignment vertical="top"/>
    </xf>
    <xf numFmtId="1" fontId="6" fillId="0" borderId="1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" fontId="16" fillId="2" borderId="3" xfId="0" applyNumberFormat="1" applyFont="1" applyFill="1" applyBorder="1" applyAlignment="1">
      <alignment horizontal="right" vertical="top"/>
    </xf>
    <xf numFmtId="165" fontId="15" fillId="2" borderId="7" xfId="0" applyNumberFormat="1" applyFont="1" applyFill="1" applyBorder="1" applyAlignment="1">
      <alignment horizontal="right" vertical="top"/>
    </xf>
    <xf numFmtId="165" fontId="15" fillId="2" borderId="8" xfId="0" applyNumberFormat="1" applyFont="1" applyFill="1" applyBorder="1" applyAlignment="1">
      <alignment horizontal="right" vertical="top"/>
    </xf>
    <xf numFmtId="49" fontId="15" fillId="0" borderId="0" xfId="0" applyNumberFormat="1" applyFont="1" applyFill="1" applyBorder="1" applyAlignment="1">
      <alignment horizontal="left" vertical="top" wrapText="1"/>
    </xf>
    <xf numFmtId="4" fontId="16" fillId="0" borderId="0" xfId="0" applyNumberFormat="1" applyFont="1" applyFill="1" applyBorder="1" applyAlignment="1">
      <alignment horizontal="right" vertical="top"/>
    </xf>
    <xf numFmtId="165" fontId="15" fillId="0" borderId="0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4" fontId="16" fillId="2" borderId="12" xfId="0" applyNumberFormat="1" applyFont="1" applyFill="1" applyBorder="1" applyAlignment="1">
      <alignment horizontal="right" vertical="top"/>
    </xf>
    <xf numFmtId="165" fontId="15" fillId="2" borderId="13" xfId="0" applyNumberFormat="1" applyFont="1" applyFill="1" applyBorder="1" applyAlignment="1">
      <alignment horizontal="right" vertical="top"/>
    </xf>
    <xf numFmtId="165" fontId="15" fillId="2" borderId="14" xfId="0" applyNumberFormat="1" applyFont="1" applyFill="1" applyBorder="1" applyAlignment="1">
      <alignment horizontal="right" vertical="top"/>
    </xf>
    <xf numFmtId="165" fontId="15" fillId="0" borderId="6" xfId="0" applyNumberFormat="1" applyFont="1" applyFill="1" applyBorder="1" applyAlignment="1">
      <alignment horizontal="right" vertical="top"/>
    </xf>
    <xf numFmtId="0" fontId="4" fillId="0" borderId="10" xfId="0" applyFont="1" applyBorder="1" applyAlignment="1">
      <alignment horizontal="justify" vertical="top" wrapText="1"/>
    </xf>
    <xf numFmtId="3" fontId="17" fillId="0" borderId="10" xfId="0" applyNumberFormat="1" applyFont="1" applyFill="1" applyBorder="1" applyAlignment="1">
      <alignment horizontal="left" vertical="top"/>
    </xf>
    <xf numFmtId="0" fontId="17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17" fillId="0" borderId="0" xfId="0" applyFont="1"/>
    <xf numFmtId="49" fontId="6" fillId="0" borderId="10" xfId="0" applyNumberFormat="1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" fontId="6" fillId="0" borderId="10" xfId="0" applyNumberFormat="1" applyFont="1" applyFill="1" applyBorder="1" applyAlignment="1">
      <alignment horizontal="left" vertical="top"/>
    </xf>
    <xf numFmtId="4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 wrapText="1"/>
    </xf>
    <xf numFmtId="49" fontId="6" fillId="2" borderId="0" xfId="0" applyNumberFormat="1" applyFont="1" applyFill="1" applyAlignment="1">
      <alignment horizontal="center" vertical="top"/>
    </xf>
    <xf numFmtId="4" fontId="6" fillId="2" borderId="0" xfId="0" applyNumberFormat="1" applyFont="1" applyFill="1" applyAlignment="1">
      <alignment horizontal="right" vertical="top"/>
    </xf>
    <xf numFmtId="1" fontId="6" fillId="0" borderId="10" xfId="0" applyNumberFormat="1" applyFont="1" applyBorder="1" applyAlignment="1">
      <alignment horizontal="left" vertical="top"/>
    </xf>
    <xf numFmtId="3" fontId="17" fillId="0" borderId="10" xfId="0" applyNumberFormat="1" applyFont="1" applyBorder="1" applyAlignment="1">
      <alignment horizontal="left" vertical="top"/>
    </xf>
    <xf numFmtId="4" fontId="6" fillId="0" borderId="0" xfId="0" applyNumberFormat="1" applyFont="1" applyAlignment="1">
      <alignment vertical="top"/>
    </xf>
    <xf numFmtId="1" fontId="6" fillId="0" borderId="1" xfId="0" applyNumberFormat="1" applyFont="1" applyBorder="1" applyAlignment="1">
      <alignment horizontal="left" vertical="top"/>
    </xf>
    <xf numFmtId="3" fontId="6" fillId="0" borderId="1" xfId="0" applyNumberFormat="1" applyFont="1" applyBorder="1" applyAlignment="1">
      <alignment horizontal="center" vertical="top"/>
    </xf>
    <xf numFmtId="0" fontId="7" fillId="0" borderId="0" xfId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justify" vertical="top" wrapText="1"/>
    </xf>
    <xf numFmtId="49" fontId="15" fillId="2" borderId="9" xfId="0" applyNumberFormat="1" applyFont="1" applyFill="1" applyBorder="1" applyAlignment="1">
      <alignment horizontal="left" vertical="top" wrapText="1"/>
    </xf>
    <xf numFmtId="49" fontId="15" fillId="2" borderId="3" xfId="0" applyNumberFormat="1" applyFont="1" applyFill="1" applyBorder="1" applyAlignment="1">
      <alignment horizontal="left" vertical="top" wrapText="1"/>
    </xf>
    <xf numFmtId="49" fontId="15" fillId="2" borderId="11" xfId="0" applyNumberFormat="1" applyFont="1" applyFill="1" applyBorder="1" applyAlignment="1">
      <alignment horizontal="left" vertical="top" wrapText="1"/>
    </xf>
    <xf numFmtId="49" fontId="15" fillId="2" borderId="12" xfId="0" applyNumberFormat="1" applyFont="1" applyFill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center" vertical="top" wrapText="1"/>
    </xf>
    <xf numFmtId="0" fontId="18" fillId="0" borderId="0" xfId="1" applyFont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5" fillId="0" borderId="0" xfId="1" quotePrefix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/>
    </xf>
  </cellXfs>
  <cellStyles count="17">
    <cellStyle name="Navadno" xfId="0" builtinId="0"/>
    <cellStyle name="Navadno 2" xfId="1"/>
    <cellStyle name="Navadno 3" xfId="2"/>
    <cellStyle name="Navadno 3 2" xfId="3"/>
    <cellStyle name="Navadno 3 3" xfId="4"/>
    <cellStyle name="Navadno 4" xfId="5"/>
    <cellStyle name="Navadno 5" xfId="6"/>
    <cellStyle name="Navadno 6" xfId="7"/>
    <cellStyle name="Normal 15" xfId="8"/>
    <cellStyle name="Normal 16" xfId="9"/>
    <cellStyle name="Normal 17" xfId="10"/>
    <cellStyle name="Normal 18" xfId="11"/>
    <cellStyle name="Normal 2" xfId="12"/>
    <cellStyle name="Normal 2 2" xfId="13"/>
    <cellStyle name="Normal 2 3" xfId="14"/>
    <cellStyle name="Normal 21" xfId="15"/>
    <cellStyle name="Vejica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57"/>
  <sheetViews>
    <sheetView tabSelected="1" zoomScale="85" zoomScaleNormal="85" workbookViewId="0">
      <selection activeCell="F5" sqref="F5"/>
    </sheetView>
  </sheetViews>
  <sheetFormatPr defaultColWidth="9.140625" defaultRowHeight="12.75" x14ac:dyDescent="0.2"/>
  <cols>
    <col min="1" max="1" width="5.7109375" style="1" customWidth="1"/>
    <col min="2" max="2" width="7.85546875" style="1" customWidth="1"/>
    <col min="3" max="3" width="49.42578125" style="1" customWidth="1"/>
    <col min="4" max="4" width="8.42578125" style="1" customWidth="1"/>
    <col min="5" max="5" width="8.85546875" style="1" customWidth="1"/>
    <col min="6" max="6" width="9.42578125" style="2" customWidth="1"/>
    <col min="7" max="7" width="14.7109375" style="1" customWidth="1"/>
    <col min="8" max="8" width="3.140625" style="1" customWidth="1"/>
    <col min="9" max="9" width="11.7109375" style="1" customWidth="1"/>
    <col min="10" max="255" width="9.140625" style="1"/>
    <col min="256" max="16384" width="9.140625" style="3"/>
  </cols>
  <sheetData>
    <row r="1" spans="1:7" x14ac:dyDescent="0.2">
      <c r="A1" s="1" t="s">
        <v>13</v>
      </c>
    </row>
    <row r="2" spans="1:7" ht="28.15" customHeight="1" x14ac:dyDescent="0.2">
      <c r="A2" s="97" t="s">
        <v>43</v>
      </c>
      <c r="B2" s="97"/>
      <c r="C2" s="97"/>
      <c r="D2" s="97"/>
      <c r="E2" s="97"/>
      <c r="F2" s="97"/>
      <c r="G2" s="97"/>
    </row>
    <row r="4" spans="1:7" ht="15" x14ac:dyDescent="0.2">
      <c r="A4" s="1" t="s">
        <v>14</v>
      </c>
      <c r="B4" s="4"/>
      <c r="C4" s="5"/>
      <c r="D4" s="6"/>
      <c r="E4" s="7"/>
      <c r="F4" s="8"/>
      <c r="G4" s="9"/>
    </row>
    <row r="5" spans="1:7" ht="15" x14ac:dyDescent="0.2">
      <c r="A5" s="10" t="s">
        <v>42</v>
      </c>
      <c r="B5" s="4"/>
      <c r="C5" s="5"/>
      <c r="D5" s="6"/>
      <c r="E5" s="7"/>
      <c r="F5" s="8"/>
      <c r="G5" s="9"/>
    </row>
    <row r="6" spans="1:7" x14ac:dyDescent="0.2">
      <c r="A6" s="11"/>
      <c r="B6" s="11"/>
      <c r="C6" s="12"/>
      <c r="D6" s="13"/>
      <c r="E6" s="14"/>
      <c r="F6" s="14"/>
      <c r="G6" s="15"/>
    </row>
    <row r="7" spans="1:7" ht="20.25" x14ac:dyDescent="0.2">
      <c r="A7" s="98" t="s">
        <v>53</v>
      </c>
      <c r="B7" s="98"/>
      <c r="C7" s="98"/>
      <c r="D7" s="98"/>
      <c r="E7" s="98"/>
      <c r="F7" s="98"/>
      <c r="G7" s="98"/>
    </row>
    <row r="8" spans="1:7" ht="20.25" x14ac:dyDescent="0.2">
      <c r="A8" s="99" t="s">
        <v>44</v>
      </c>
      <c r="B8" s="99"/>
      <c r="C8" s="99"/>
      <c r="D8" s="99"/>
      <c r="E8" s="99"/>
      <c r="F8" s="99"/>
      <c r="G8" s="99"/>
    </row>
    <row r="9" spans="1:7" ht="14.25" x14ac:dyDescent="0.2">
      <c r="A9" s="90"/>
      <c r="B9" s="90"/>
      <c r="C9" s="90"/>
      <c r="D9" s="90"/>
      <c r="E9" s="90"/>
      <c r="F9" s="90"/>
      <c r="G9" s="90"/>
    </row>
    <row r="10" spans="1:7" ht="18" x14ac:dyDescent="0.2">
      <c r="A10" s="16"/>
      <c r="B10" s="16"/>
      <c r="C10" s="100" t="s">
        <v>21</v>
      </c>
      <c r="D10" s="100"/>
      <c r="E10" s="100"/>
      <c r="F10" s="100"/>
      <c r="G10" s="17"/>
    </row>
    <row r="11" spans="1:7" x14ac:dyDescent="0.2">
      <c r="A11" s="18"/>
      <c r="B11" s="18"/>
      <c r="C11" s="19"/>
      <c r="D11" s="20"/>
      <c r="E11" s="21"/>
      <c r="F11" s="21"/>
      <c r="G11" s="15"/>
    </row>
    <row r="12" spans="1:7" x14ac:dyDescent="0.2">
      <c r="A12" s="18" t="s">
        <v>11</v>
      </c>
      <c r="B12" s="18"/>
      <c r="C12" s="19" t="s">
        <v>19</v>
      </c>
      <c r="D12" s="18"/>
      <c r="E12" s="19"/>
      <c r="F12" s="18"/>
      <c r="G12" s="22">
        <f>G38</f>
        <v>0</v>
      </c>
    </row>
    <row r="13" spans="1:7" x14ac:dyDescent="0.2">
      <c r="A13" s="18" t="s">
        <v>12</v>
      </c>
      <c r="B13" s="18"/>
      <c r="C13" s="19" t="s">
        <v>20</v>
      </c>
      <c r="D13" s="18"/>
      <c r="E13" s="19"/>
      <c r="F13" s="18"/>
      <c r="G13" s="22">
        <f>G49</f>
        <v>0</v>
      </c>
    </row>
    <row r="14" spans="1:7" x14ac:dyDescent="0.2">
      <c r="A14" s="18" t="s">
        <v>31</v>
      </c>
      <c r="B14" s="18"/>
      <c r="C14" s="19" t="s">
        <v>36</v>
      </c>
      <c r="D14" s="18"/>
      <c r="E14" s="19"/>
      <c r="F14" s="18"/>
      <c r="G14" s="22">
        <f>+G56</f>
        <v>0</v>
      </c>
    </row>
    <row r="15" spans="1:7" x14ac:dyDescent="0.2">
      <c r="A15" s="18"/>
      <c r="B15" s="18"/>
      <c r="C15" s="19" t="s">
        <v>8</v>
      </c>
      <c r="D15" s="20"/>
      <c r="E15" s="21"/>
      <c r="F15" s="21"/>
      <c r="G15" s="24">
        <f>SUM(G12:G14)</f>
        <v>0</v>
      </c>
    </row>
    <row r="16" spans="1:7" x14ac:dyDescent="0.2">
      <c r="A16" s="18"/>
      <c r="B16" s="18"/>
      <c r="C16" s="19" t="s">
        <v>30</v>
      </c>
      <c r="D16" s="20"/>
      <c r="E16" s="21"/>
      <c r="F16" s="21"/>
      <c r="G16" s="24">
        <f>ROUND(0.05*G15,2)</f>
        <v>0</v>
      </c>
    </row>
    <row r="17" spans="1:255" x14ac:dyDescent="0.2">
      <c r="A17" s="18"/>
      <c r="B17" s="18"/>
      <c r="C17" s="23" t="s">
        <v>8</v>
      </c>
      <c r="D17" s="25"/>
      <c r="E17" s="26"/>
      <c r="F17" s="26"/>
      <c r="G17" s="27">
        <f>G15+G16</f>
        <v>0</v>
      </c>
    </row>
    <row r="18" spans="1:255" x14ac:dyDescent="0.2">
      <c r="A18" s="18"/>
      <c r="B18" s="18"/>
      <c r="C18" s="19" t="s">
        <v>10</v>
      </c>
      <c r="D18" s="20"/>
      <c r="E18" s="21"/>
      <c r="F18" s="21"/>
      <c r="G18" s="24">
        <f>ROUND(G17*0.22,2)</f>
        <v>0</v>
      </c>
    </row>
    <row r="19" spans="1:255" ht="13.5" thickBot="1" x14ac:dyDescent="0.25">
      <c r="A19" s="28"/>
      <c r="B19" s="28"/>
      <c r="C19" s="29" t="s">
        <v>9</v>
      </c>
      <c r="D19" s="30"/>
      <c r="E19" s="31"/>
      <c r="F19" s="31"/>
      <c r="G19" s="32">
        <f>G17+G18</f>
        <v>0</v>
      </c>
    </row>
    <row r="20" spans="1:255" ht="15.75" thickTop="1" x14ac:dyDescent="0.2">
      <c r="B20" s="4"/>
      <c r="C20" s="5"/>
      <c r="D20" s="6"/>
      <c r="E20" s="7"/>
      <c r="F20" s="8"/>
      <c r="G20" s="9"/>
    </row>
    <row r="21" spans="1:255" ht="15.6" customHeight="1" x14ac:dyDescent="0.2">
      <c r="A21" s="101" t="s">
        <v>24</v>
      </c>
      <c r="B21" s="101"/>
      <c r="C21" s="102" t="s">
        <v>37</v>
      </c>
      <c r="D21" s="103"/>
      <c r="E21" s="103"/>
      <c r="F21" s="103"/>
      <c r="G21" s="103"/>
    </row>
    <row r="22" spans="1:255" ht="15" x14ac:dyDescent="0.2">
      <c r="B22" s="4"/>
      <c r="C22" s="103"/>
      <c r="D22" s="103"/>
      <c r="E22" s="103"/>
      <c r="F22" s="103"/>
      <c r="G22" s="103"/>
    </row>
    <row r="23" spans="1:255" ht="15" x14ac:dyDescent="0.2">
      <c r="B23" s="4"/>
      <c r="C23" s="103"/>
      <c r="D23" s="103"/>
      <c r="E23" s="103"/>
      <c r="F23" s="103"/>
      <c r="G23" s="103"/>
    </row>
    <row r="24" spans="1:255" ht="242.25" customHeight="1" x14ac:dyDescent="0.2">
      <c r="B24" s="4"/>
      <c r="C24" s="103"/>
      <c r="D24" s="103"/>
      <c r="E24" s="103"/>
      <c r="F24" s="103"/>
      <c r="G24" s="103"/>
    </row>
    <row r="25" spans="1:255" ht="289.5" customHeight="1" x14ac:dyDescent="0.2">
      <c r="A25" s="33"/>
      <c r="B25" s="33"/>
      <c r="C25" s="34"/>
      <c r="D25" s="35"/>
      <c r="E25" s="7"/>
      <c r="F25" s="8"/>
      <c r="G25" s="9"/>
    </row>
    <row r="26" spans="1:255" ht="15.75" customHeight="1" x14ac:dyDescent="0.2">
      <c r="A26" s="33"/>
      <c r="B26" s="33"/>
      <c r="C26" s="34"/>
      <c r="D26" s="35"/>
      <c r="E26" s="7"/>
      <c r="F26" s="8"/>
      <c r="G26" s="9"/>
    </row>
    <row r="27" spans="1:255" x14ac:dyDescent="0.2">
      <c r="A27" s="36" t="s">
        <v>2</v>
      </c>
      <c r="B27" s="37" t="s">
        <v>3</v>
      </c>
      <c r="C27" s="38" t="s">
        <v>4</v>
      </c>
      <c r="D27" s="39" t="s">
        <v>1</v>
      </c>
      <c r="E27" s="40" t="s">
        <v>5</v>
      </c>
      <c r="F27" s="40" t="s">
        <v>6</v>
      </c>
      <c r="G27" s="41" t="s">
        <v>7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</row>
    <row r="28" spans="1:255" x14ac:dyDescent="0.2">
      <c r="A28" s="42" t="s">
        <v>11</v>
      </c>
      <c r="B28" s="43"/>
      <c r="C28" s="44" t="s">
        <v>15</v>
      </c>
      <c r="D28" s="45"/>
      <c r="E28" s="46"/>
      <c r="F28" s="46"/>
      <c r="G28" s="47"/>
    </row>
    <row r="29" spans="1:255" ht="42" customHeight="1" x14ac:dyDescent="0.2">
      <c r="A29" s="48">
        <v>1</v>
      </c>
      <c r="B29" s="48"/>
      <c r="C29" s="49" t="s">
        <v>28</v>
      </c>
      <c r="D29" s="50" t="s">
        <v>18</v>
      </c>
      <c r="E29" s="51">
        <v>1</v>
      </c>
      <c r="F29" s="52"/>
      <c r="G29" s="53">
        <f>ROUND(E29*F29,2)</f>
        <v>0</v>
      </c>
      <c r="H29" s="54"/>
    </row>
    <row r="30" spans="1:255" ht="38.25" x14ac:dyDescent="0.2">
      <c r="A30" s="55">
        <f>A29+1</f>
        <v>2</v>
      </c>
      <c r="B30" s="48"/>
      <c r="C30" s="49" t="s">
        <v>27</v>
      </c>
      <c r="D30" s="50" t="s">
        <v>0</v>
      </c>
      <c r="E30" s="51">
        <v>150</v>
      </c>
      <c r="F30" s="52"/>
      <c r="G30" s="53">
        <f t="shared" ref="G30:G37" si="0">ROUND(E30*F30,2)</f>
        <v>0</v>
      </c>
      <c r="H30" s="54"/>
    </row>
    <row r="31" spans="1:255" x14ac:dyDescent="0.2">
      <c r="A31" s="55">
        <f>A30+1</f>
        <v>3</v>
      </c>
      <c r="B31" s="55"/>
      <c r="C31" s="56" t="s">
        <v>25</v>
      </c>
      <c r="D31" s="57" t="s">
        <v>0</v>
      </c>
      <c r="E31" s="58">
        <f>D32+D33</f>
        <v>172</v>
      </c>
      <c r="F31" s="51"/>
      <c r="G31" s="53">
        <f t="shared" si="0"/>
        <v>0</v>
      </c>
    </row>
    <row r="32" spans="1:255" x14ac:dyDescent="0.2">
      <c r="A32" s="55"/>
      <c r="B32" s="55"/>
      <c r="C32" s="56" t="s">
        <v>45</v>
      </c>
      <c r="D32" s="57">
        <v>82</v>
      </c>
      <c r="E32" s="58"/>
      <c r="F32" s="51"/>
      <c r="G32" s="53"/>
    </row>
    <row r="33" spans="1:255" x14ac:dyDescent="0.2">
      <c r="A33" s="55"/>
      <c r="B33" s="55"/>
      <c r="C33" s="56" t="s">
        <v>46</v>
      </c>
      <c r="D33" s="57">
        <v>90</v>
      </c>
      <c r="E33" s="58"/>
      <c r="F33" s="51"/>
      <c r="G33" s="53"/>
    </row>
    <row r="34" spans="1:255" ht="39" customHeight="1" x14ac:dyDescent="0.2">
      <c r="A34" s="55">
        <f>A31+1</f>
        <v>4</v>
      </c>
      <c r="B34" s="55"/>
      <c r="C34" s="49" t="s">
        <v>41</v>
      </c>
      <c r="D34" s="50" t="s">
        <v>22</v>
      </c>
      <c r="E34" s="51">
        <v>1550</v>
      </c>
      <c r="F34" s="52"/>
      <c r="G34" s="53">
        <f t="shared" si="0"/>
        <v>0</v>
      </c>
      <c r="H34" s="54"/>
    </row>
    <row r="35" spans="1:255" ht="38.25" x14ac:dyDescent="0.2">
      <c r="A35" s="55">
        <f t="shared" ref="A35:A36" si="1">A34+1</f>
        <v>5</v>
      </c>
      <c r="B35" s="55"/>
      <c r="C35" s="49" t="s">
        <v>26</v>
      </c>
      <c r="D35" s="59" t="s">
        <v>23</v>
      </c>
      <c r="E35" s="51">
        <v>85</v>
      </c>
      <c r="F35" s="52"/>
      <c r="G35" s="53">
        <f t="shared" si="0"/>
        <v>0</v>
      </c>
      <c r="H35" s="54"/>
    </row>
    <row r="36" spans="1:255" ht="38.25" x14ac:dyDescent="0.2">
      <c r="A36" s="55">
        <f t="shared" si="1"/>
        <v>6</v>
      </c>
      <c r="B36" s="55"/>
      <c r="C36" s="49" t="s">
        <v>29</v>
      </c>
      <c r="D36" s="59" t="s">
        <v>23</v>
      </c>
      <c r="E36" s="51">
        <v>4</v>
      </c>
      <c r="F36" s="52"/>
      <c r="G36" s="53">
        <f t="shared" si="0"/>
        <v>0</v>
      </c>
      <c r="H36" s="54"/>
    </row>
    <row r="37" spans="1:255" ht="39" thickBot="1" x14ac:dyDescent="0.25">
      <c r="A37" s="55">
        <v>7</v>
      </c>
      <c r="B37" s="55"/>
      <c r="C37" s="91" t="s">
        <v>38</v>
      </c>
      <c r="D37" s="59" t="s">
        <v>18</v>
      </c>
      <c r="E37" s="51">
        <v>1</v>
      </c>
      <c r="F37" s="52"/>
      <c r="G37" s="53">
        <f t="shared" si="0"/>
        <v>0</v>
      </c>
      <c r="H37" s="54"/>
    </row>
    <row r="38" spans="1:255" ht="15.75" thickBot="1" x14ac:dyDescent="0.25">
      <c r="A38" s="93" t="s">
        <v>16</v>
      </c>
      <c r="B38" s="94"/>
      <c r="C38" s="94"/>
      <c r="D38" s="60"/>
      <c r="E38" s="60"/>
      <c r="F38" s="61"/>
      <c r="G38" s="62">
        <f>SUM(G29:G37)</f>
        <v>0</v>
      </c>
    </row>
    <row r="39" spans="1:255" ht="15" x14ac:dyDescent="0.2">
      <c r="A39" s="63"/>
      <c r="B39" s="63"/>
      <c r="C39" s="63"/>
      <c r="D39" s="64"/>
      <c r="E39" s="64"/>
      <c r="F39" s="65"/>
      <c r="G39" s="65"/>
    </row>
    <row r="40" spans="1:255" ht="15" x14ac:dyDescent="0.2">
      <c r="A40" s="63"/>
      <c r="B40" s="63"/>
      <c r="C40" s="63"/>
      <c r="D40" s="64"/>
      <c r="E40" s="64"/>
      <c r="F40" s="65"/>
      <c r="G40" s="65"/>
    </row>
    <row r="41" spans="1:255" x14ac:dyDescent="0.2">
      <c r="A41" s="36" t="s">
        <v>2</v>
      </c>
      <c r="B41" s="37" t="s">
        <v>3</v>
      </c>
      <c r="C41" s="38" t="s">
        <v>4</v>
      </c>
      <c r="D41" s="39" t="s">
        <v>1</v>
      </c>
      <c r="E41" s="40" t="s">
        <v>5</v>
      </c>
      <c r="F41" s="40" t="s">
        <v>6</v>
      </c>
      <c r="G41" s="41" t="s">
        <v>7</v>
      </c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</row>
    <row r="42" spans="1:255" x14ac:dyDescent="0.2">
      <c r="A42" s="42" t="s">
        <v>12</v>
      </c>
      <c r="B42" s="43"/>
      <c r="C42" s="44" t="s">
        <v>17</v>
      </c>
      <c r="D42" s="45"/>
      <c r="E42" s="46"/>
      <c r="F42" s="46"/>
      <c r="G42" s="47"/>
    </row>
    <row r="43" spans="1:255" s="76" customFormat="1" ht="57.75" customHeight="1" x14ac:dyDescent="0.2">
      <c r="A43" s="80">
        <v>1</v>
      </c>
      <c r="B43" s="73"/>
      <c r="C43" s="72" t="s">
        <v>39</v>
      </c>
      <c r="D43" s="77" t="s">
        <v>22</v>
      </c>
      <c r="E43" s="78" t="str">
        <f>D44</f>
        <v>2300</v>
      </c>
      <c r="F43" s="78"/>
      <c r="G43" s="79">
        <f t="shared" ref="G43:G45" si="2">E43*F43</f>
        <v>0</v>
      </c>
      <c r="H43" s="74"/>
      <c r="I43" s="74"/>
      <c r="J43" s="75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</row>
    <row r="44" spans="1:255" s="76" customFormat="1" ht="15.75" customHeight="1" x14ac:dyDescent="0.2">
      <c r="A44" s="80"/>
      <c r="B44" s="73"/>
      <c r="C44" s="92" t="s">
        <v>47</v>
      </c>
      <c r="D44" s="77" t="s">
        <v>48</v>
      </c>
      <c r="E44" s="78"/>
      <c r="F44" s="78"/>
      <c r="G44" s="79"/>
      <c r="H44" s="74"/>
      <c r="I44" s="74"/>
      <c r="J44" s="75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4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</row>
    <row r="45" spans="1:255" s="76" customFormat="1" ht="40.5" customHeight="1" x14ac:dyDescent="0.2">
      <c r="A45" s="80">
        <v>2</v>
      </c>
      <c r="B45" s="73"/>
      <c r="C45" s="72" t="s">
        <v>49</v>
      </c>
      <c r="D45" s="77" t="s">
        <v>18</v>
      </c>
      <c r="E45" s="78">
        <v>12</v>
      </c>
      <c r="F45" s="78"/>
      <c r="G45" s="79">
        <f t="shared" si="2"/>
        <v>0</v>
      </c>
      <c r="H45" s="74"/>
      <c r="I45" s="74"/>
      <c r="J45" s="75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4"/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</row>
    <row r="46" spans="1:255" ht="99" customHeight="1" x14ac:dyDescent="0.2">
      <c r="A46" s="55">
        <v>3</v>
      </c>
      <c r="B46" s="66"/>
      <c r="C46" s="67" t="s">
        <v>50</v>
      </c>
      <c r="D46" s="50" t="s">
        <v>0</v>
      </c>
      <c r="E46" s="52">
        <v>82</v>
      </c>
      <c r="F46" s="51"/>
      <c r="G46" s="53">
        <f>ROUND(E46*F46,2)</f>
        <v>0</v>
      </c>
      <c r="J46" s="2"/>
      <c r="K46" s="2"/>
    </row>
    <row r="47" spans="1:255" ht="103.9" customHeight="1" x14ac:dyDescent="0.2">
      <c r="A47" s="88">
        <v>4</v>
      </c>
      <c r="B47" s="89"/>
      <c r="C47" s="67" t="s">
        <v>51</v>
      </c>
      <c r="D47" s="50" t="s">
        <v>22</v>
      </c>
      <c r="E47" s="51">
        <v>2000</v>
      </c>
      <c r="F47" s="51"/>
      <c r="G47" s="53">
        <f>ROUND(E47*F47,2)</f>
        <v>0</v>
      </c>
      <c r="H47" s="3"/>
      <c r="I47" s="3"/>
      <c r="J47" s="87"/>
      <c r="K47" s="87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 ht="103.9" customHeight="1" x14ac:dyDescent="0.2">
      <c r="A48" s="88">
        <v>4</v>
      </c>
      <c r="B48" s="89"/>
      <c r="C48" s="67" t="s">
        <v>52</v>
      </c>
      <c r="D48" s="50" t="s">
        <v>22</v>
      </c>
      <c r="E48" s="51">
        <v>200</v>
      </c>
      <c r="F48" s="51"/>
      <c r="G48" s="53">
        <f>ROUND(E48*F48,2)</f>
        <v>0</v>
      </c>
      <c r="H48" s="3"/>
      <c r="I48" s="3"/>
      <c r="J48" s="87"/>
      <c r="K48" s="87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</row>
    <row r="49" spans="1:7" ht="15.75" thickBot="1" x14ac:dyDescent="0.25">
      <c r="A49" s="95"/>
      <c r="B49" s="96"/>
      <c r="C49" s="96"/>
      <c r="D49" s="68"/>
      <c r="E49" s="68"/>
      <c r="F49" s="69"/>
      <c r="G49" s="70">
        <f>SUM(G43:G48)</f>
        <v>0</v>
      </c>
    </row>
    <row r="50" spans="1:7" ht="15" x14ac:dyDescent="0.2">
      <c r="A50" s="63"/>
      <c r="B50" s="63"/>
      <c r="C50" s="63"/>
      <c r="D50" s="64"/>
      <c r="E50" s="64"/>
      <c r="F50" s="71"/>
      <c r="G50" s="65"/>
    </row>
    <row r="51" spans="1:7" x14ac:dyDescent="0.2">
      <c r="A51" s="11"/>
      <c r="B51" s="11"/>
      <c r="C51" s="12"/>
      <c r="D51" s="13"/>
      <c r="E51" s="14"/>
      <c r="F51" s="14"/>
      <c r="G51" s="15"/>
    </row>
    <row r="52" spans="1:7" x14ac:dyDescent="0.2">
      <c r="A52" s="36" t="s">
        <v>2</v>
      </c>
      <c r="B52" s="37" t="s">
        <v>3</v>
      </c>
      <c r="C52" s="38" t="s">
        <v>4</v>
      </c>
      <c r="D52" s="39" t="s">
        <v>1</v>
      </c>
      <c r="E52" s="40" t="s">
        <v>5</v>
      </c>
      <c r="F52" s="40" t="s">
        <v>6</v>
      </c>
      <c r="G52" s="41" t="s">
        <v>7</v>
      </c>
    </row>
    <row r="53" spans="1:7" x14ac:dyDescent="0.2">
      <c r="A53" s="42" t="s">
        <v>31</v>
      </c>
      <c r="B53" s="81"/>
      <c r="C53" s="82" t="s">
        <v>32</v>
      </c>
      <c r="D53" s="83"/>
      <c r="E53" s="84"/>
      <c r="F53" s="84"/>
      <c r="G53" s="47"/>
    </row>
    <row r="54" spans="1:7" x14ac:dyDescent="0.2">
      <c r="A54" s="85">
        <v>2</v>
      </c>
      <c r="B54" s="86"/>
      <c r="C54" s="72" t="s">
        <v>33</v>
      </c>
      <c r="D54" s="77" t="s">
        <v>34</v>
      </c>
      <c r="E54" s="78">
        <v>15</v>
      </c>
      <c r="F54" s="78"/>
      <c r="G54" s="79">
        <f t="shared" ref="G54:G55" si="3">E54*F54</f>
        <v>0</v>
      </c>
    </row>
    <row r="55" spans="1:7" x14ac:dyDescent="0.2">
      <c r="A55" s="85">
        <v>3</v>
      </c>
      <c r="B55" s="86"/>
      <c r="C55" s="72" t="s">
        <v>40</v>
      </c>
      <c r="D55" s="77" t="s">
        <v>18</v>
      </c>
      <c r="E55" s="78">
        <v>1</v>
      </c>
      <c r="F55" s="78"/>
      <c r="G55" s="79">
        <f t="shared" si="3"/>
        <v>0</v>
      </c>
    </row>
    <row r="56" spans="1:7" ht="15.75" thickBot="1" x14ac:dyDescent="0.25">
      <c r="A56" s="95" t="s">
        <v>35</v>
      </c>
      <c r="B56" s="96"/>
      <c r="C56" s="96"/>
      <c r="D56" s="68"/>
      <c r="E56" s="68"/>
      <c r="F56" s="69"/>
      <c r="G56" s="70">
        <f>SUM(G54:G55)</f>
        <v>0</v>
      </c>
    </row>
    <row r="57" spans="1:7" x14ac:dyDescent="0.2">
      <c r="A57" s="3"/>
      <c r="B57" s="3"/>
      <c r="C57" s="3"/>
      <c r="D57" s="3"/>
      <c r="E57" s="3"/>
      <c r="F57" s="87"/>
      <c r="G57" s="3"/>
    </row>
  </sheetData>
  <mergeCells count="9">
    <mergeCell ref="A38:C38"/>
    <mergeCell ref="A49:C49"/>
    <mergeCell ref="A56:C56"/>
    <mergeCell ref="A2:G2"/>
    <mergeCell ref="A7:G7"/>
    <mergeCell ref="A8:G8"/>
    <mergeCell ref="C10:F10"/>
    <mergeCell ref="A21:B21"/>
    <mergeCell ref="C21:G24"/>
  </mergeCells>
  <pageMargins left="0.78740157480314965" right="0.39370078740157483" top="0.59055118110236227" bottom="0" header="0.19685039370078741" footer="0.19685039370078741"/>
  <pageSetup paperSize="9" scale="85" fitToHeight="0" orientation="portrait" r:id="rId1"/>
  <headerFooter>
    <oddHeader>&amp;L&amp;"Segoe UI,Krepko"Občina Vipava&amp;C  
&amp;RObrazec 6 - Popis del</oddHeader>
    <oddFooter>&amp;C»Ukrepi za zaščito LC458441 pred padajočim kamenjem, PRIORITETA 1A-1.FAZA, ODSEK 27 (KM16.900-KM17.000)«</oddFooter>
  </headerFooter>
  <rowBreaks count="1" manualBreakCount="1">
    <brk id="26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odsek 27</vt:lpstr>
      <vt:lpstr>'odsek 27'!Področje_tiskanja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DavidV</cp:lastModifiedBy>
  <cp:lastPrinted>2022-08-26T11:30:14Z</cp:lastPrinted>
  <dcterms:created xsi:type="dcterms:W3CDTF">2006-12-02T22:08:18Z</dcterms:created>
  <dcterms:modified xsi:type="dcterms:W3CDTF">2022-08-26T11:30:36Z</dcterms:modified>
</cp:coreProperties>
</file>